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540" yWindow="435" windowWidth="17610" windowHeight="11070"/>
  </bookViews>
  <sheets>
    <sheet name="Лист1" sheetId="1" r:id="rId1"/>
    <sheet name="Лист2" sheetId="2" r:id="rId2"/>
    <sheet name="Лист3" sheetId="3" r:id="rId3"/>
  </sheets>
  <calcPr calcId="124519"/>
</workbook>
</file>

<file path=xl/calcChain.xml><?xml version="1.0" encoding="utf-8"?>
<calcChain xmlns="http://schemas.openxmlformats.org/spreadsheetml/2006/main">
  <c r="C36" i="1"/>
  <c r="I35"/>
  <c r="L36"/>
  <c r="K36"/>
  <c r="D36"/>
  <c r="E36"/>
  <c r="F36"/>
  <c r="G36"/>
  <c r="H36"/>
  <c r="I36"/>
  <c r="K35"/>
  <c r="L35"/>
  <c r="D35"/>
  <c r="E35"/>
  <c r="F35"/>
  <c r="G35"/>
  <c r="H35"/>
  <c r="C35"/>
  <c r="L23"/>
  <c r="K23"/>
  <c r="D23"/>
  <c r="E23"/>
  <c r="F23"/>
  <c r="G23"/>
  <c r="H23"/>
  <c r="I23"/>
  <c r="C23"/>
  <c r="L14"/>
  <c r="I14"/>
  <c r="K14"/>
  <c r="E14"/>
  <c r="F14"/>
  <c r="G14"/>
  <c r="H14"/>
  <c r="C14"/>
  <c r="K32" l="1"/>
  <c r="L32"/>
  <c r="K5"/>
  <c r="L5"/>
  <c r="K6"/>
  <c r="L6"/>
  <c r="K7"/>
  <c r="L7"/>
  <c r="K8"/>
  <c r="L8"/>
  <c r="K9"/>
  <c r="L9"/>
  <c r="K10"/>
  <c r="L10"/>
  <c r="K26"/>
  <c r="L26"/>
  <c r="K27"/>
  <c r="L27"/>
  <c r="K28"/>
  <c r="L28"/>
  <c r="K29"/>
  <c r="L29"/>
  <c r="K21"/>
  <c r="L21"/>
  <c r="K22"/>
  <c r="L22"/>
  <c r="K24"/>
  <c r="L24"/>
  <c r="K34"/>
  <c r="K16"/>
  <c r="K30"/>
  <c r="L30"/>
  <c r="K15"/>
  <c r="L15"/>
  <c r="L16"/>
  <c r="K31"/>
  <c r="L31"/>
  <c r="K33"/>
  <c r="L33"/>
  <c r="L34"/>
  <c r="K25" l="1"/>
  <c r="L25"/>
  <c r="K17"/>
  <c r="L17"/>
  <c r="K18"/>
  <c r="L18"/>
  <c r="K19"/>
  <c r="L19"/>
  <c r="K20"/>
  <c r="L20"/>
  <c r="K11"/>
  <c r="L11"/>
  <c r="K12"/>
  <c r="L12"/>
  <c r="K13"/>
  <c r="L13"/>
  <c r="L4" l="1"/>
  <c r="K4"/>
</calcChain>
</file>

<file path=xl/sharedStrings.xml><?xml version="1.0" encoding="utf-8"?>
<sst xmlns="http://schemas.openxmlformats.org/spreadsheetml/2006/main" count="80" uniqueCount="50">
  <si>
    <t>Группа</t>
  </si>
  <si>
    <t>Дисциплина</t>
  </si>
  <si>
    <t>Неаттест-мые</t>
  </si>
  <si>
    <t>Успевае-мость</t>
  </si>
  <si>
    <t>Примечание</t>
  </si>
  <si>
    <t>Качество</t>
  </si>
  <si>
    <t>Кол-во студентов</t>
  </si>
  <si>
    <t>не посещал занятия</t>
  </si>
  <si>
    <t>ФИО неаттестованных</t>
  </si>
  <si>
    <t>Итого</t>
  </si>
  <si>
    <t>Информатика</t>
  </si>
  <si>
    <t>139Э</t>
  </si>
  <si>
    <t>219Р1</t>
  </si>
  <si>
    <t>219Б1</t>
  </si>
  <si>
    <t>не посещали занятия</t>
  </si>
  <si>
    <t>130Э</t>
  </si>
  <si>
    <t>130К</t>
  </si>
  <si>
    <t>210Р2</t>
  </si>
  <si>
    <t>210Б2</t>
  </si>
  <si>
    <t>к210Р1</t>
  </si>
  <si>
    <t>к210Б1</t>
  </si>
  <si>
    <t>к130Э</t>
  </si>
  <si>
    <t>к210Б2</t>
  </si>
  <si>
    <t>КГ</t>
  </si>
  <si>
    <t>ИТ в ПД</t>
  </si>
  <si>
    <t>не посещала занятия</t>
  </si>
  <si>
    <t>Отчет о работе преподавателя Самсоновой Ольги Викторовны                                                                                                                                         за 2 семестр 2020-2021 учебного года</t>
  </si>
  <si>
    <t>210Р1 (1)</t>
  </si>
  <si>
    <t>210Б1 (1)</t>
  </si>
  <si>
    <t>210Р1 (2)</t>
  </si>
  <si>
    <t>210Б1 (2)</t>
  </si>
  <si>
    <t>218Б2</t>
  </si>
  <si>
    <t>217Б1</t>
  </si>
  <si>
    <t>210Г</t>
  </si>
  <si>
    <t>218Р2</t>
  </si>
  <si>
    <t>217Р1</t>
  </si>
  <si>
    <t>137Э</t>
  </si>
  <si>
    <t>218Г</t>
  </si>
  <si>
    <t>к217Р1</t>
  </si>
  <si>
    <t>к210Р2</t>
  </si>
  <si>
    <t>к219Р1</t>
  </si>
  <si>
    <t>к219Р2</t>
  </si>
  <si>
    <t>к219Б1</t>
  </si>
  <si>
    <t>Лукашенко, Попов</t>
  </si>
  <si>
    <t>Виндемут</t>
  </si>
  <si>
    <t>Бовкун</t>
  </si>
  <si>
    <t>Калачев, Гапанович</t>
  </si>
  <si>
    <t>Аброськин</t>
  </si>
  <si>
    <t>к137К/137К</t>
  </si>
  <si>
    <t>Волков, Ботт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</si>
</sst>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b/>
      <sz val="16"/>
      <color theme="1"/>
      <name val="Calibri"/>
      <family val="2"/>
      <charset val="204"/>
      <scheme val="minor"/>
    </font>
    <font>
      <sz val="10"/>
      <color theme="1"/>
      <name val="Calibri"/>
      <family val="2"/>
      <charset val="204"/>
      <scheme val="minor"/>
    </font>
    <font>
      <b/>
      <sz val="9"/>
      <color theme="1"/>
      <name val="Calibri"/>
      <family val="2"/>
      <charset val="204"/>
      <scheme val="minor"/>
    </font>
    <font>
      <b/>
      <sz val="14"/>
      <name val="Arial Narrow"/>
      <family val="2"/>
      <charset val="204"/>
    </font>
    <font>
      <b/>
      <sz val="11"/>
      <name val="Arial Narrow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0" fontId="0" fillId="0" borderId="0" xfId="0" applyBorder="1"/>
    <xf numFmtId="0" fontId="0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/>
    </xf>
    <xf numFmtId="0" fontId="0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1" fontId="0" fillId="0" borderId="1" xfId="0" applyNumberForma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/>
    </xf>
    <xf numFmtId="0" fontId="4" fillId="0" borderId="1" xfId="0" applyFont="1" applyBorder="1" applyAlignment="1">
      <alignment horizontal="center" vertical="center"/>
    </xf>
    <xf numFmtId="1" fontId="1" fillId="0" borderId="1" xfId="0" applyNumberFormat="1" applyFont="1" applyBorder="1" applyAlignment="1">
      <alignment horizontal="center" vertical="center"/>
    </xf>
    <xf numFmtId="0" fontId="5" fillId="0" borderId="0" xfId="0" applyFont="1" applyBorder="1" applyAlignment="1">
      <alignment horizontal="left"/>
    </xf>
    <xf numFmtId="0" fontId="6" fillId="0" borderId="1" xfId="0" applyFont="1" applyBorder="1" applyAlignment="1">
      <alignment horizontal="left"/>
    </xf>
    <xf numFmtId="0" fontId="3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left"/>
    </xf>
    <xf numFmtId="0" fontId="2" fillId="0" borderId="0" xfId="0" applyFont="1" applyBorder="1" applyAlignment="1">
      <alignment horizontal="center" wrapText="1"/>
    </xf>
    <xf numFmtId="0" fontId="1" fillId="0" borderId="1" xfId="0" applyFont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N52"/>
  <sheetViews>
    <sheetView tabSelected="1" topLeftCell="A10" workbookViewId="0">
      <selection activeCell="C37" sqref="C37"/>
    </sheetView>
  </sheetViews>
  <sheetFormatPr defaultRowHeight="15"/>
  <cols>
    <col min="1" max="1" width="1.5703125" customWidth="1"/>
    <col min="2" max="2" width="13.42578125" customWidth="1"/>
    <col min="3" max="3" width="10.42578125" customWidth="1"/>
    <col min="4" max="4" width="20.7109375" customWidth="1"/>
    <col min="5" max="7" width="6.85546875" customWidth="1"/>
    <col min="8" max="8" width="6.7109375" customWidth="1"/>
    <col min="9" max="9" width="10.140625" customWidth="1"/>
    <col min="10" max="10" width="21.28515625" customWidth="1"/>
    <col min="12" max="12" width="9.5703125" bestFit="1" customWidth="1"/>
    <col min="13" max="13" width="21.28515625" customWidth="1"/>
  </cols>
  <sheetData>
    <row r="1" spans="1:14" ht="48.75" customHeight="1">
      <c r="A1" s="17" t="s">
        <v>26</v>
      </c>
      <c r="B1" s="17"/>
      <c r="C1" s="17"/>
      <c r="D1" s="17"/>
      <c r="E1" s="17"/>
      <c r="F1" s="17"/>
      <c r="G1" s="17"/>
      <c r="H1" s="17"/>
      <c r="I1" s="17"/>
      <c r="J1" s="17"/>
      <c r="K1" s="17"/>
      <c r="L1" s="17"/>
      <c r="M1" s="17"/>
      <c r="N1" s="2"/>
    </row>
    <row r="2" spans="1:14" ht="17.25" customHeight="1"/>
    <row r="3" spans="1:14" ht="30">
      <c r="B3" s="1" t="s">
        <v>0</v>
      </c>
      <c r="C3" s="1" t="s">
        <v>6</v>
      </c>
      <c r="D3" s="1" t="s">
        <v>1</v>
      </c>
      <c r="E3" s="1">
        <v>5</v>
      </c>
      <c r="F3" s="1">
        <v>4</v>
      </c>
      <c r="G3" s="1">
        <v>3</v>
      </c>
      <c r="H3" s="1">
        <v>2</v>
      </c>
      <c r="I3" s="1" t="s">
        <v>2</v>
      </c>
      <c r="J3" s="1" t="s">
        <v>8</v>
      </c>
      <c r="K3" s="1" t="s">
        <v>3</v>
      </c>
      <c r="L3" s="1" t="s">
        <v>5</v>
      </c>
      <c r="M3" s="1" t="s">
        <v>4</v>
      </c>
    </row>
    <row r="4" spans="1:14" ht="18">
      <c r="B4" s="16" t="s">
        <v>15</v>
      </c>
      <c r="C4" s="3">
        <v>12</v>
      </c>
      <c r="D4" s="5" t="s">
        <v>10</v>
      </c>
      <c r="E4" s="3">
        <v>4</v>
      </c>
      <c r="F4" s="3">
        <v>4</v>
      </c>
      <c r="G4" s="3">
        <v>4</v>
      </c>
      <c r="H4" s="7">
        <v>0</v>
      </c>
      <c r="I4" s="3"/>
      <c r="J4" s="4"/>
      <c r="K4" s="8">
        <f t="shared" ref="K4" si="0">SUM(E4:G4)*100/C4</f>
        <v>100</v>
      </c>
      <c r="L4" s="8">
        <f t="shared" ref="L4" si="1">SUM(E4:F4)*100/(C4-I4)</f>
        <v>66.666666666666671</v>
      </c>
      <c r="M4" s="15"/>
    </row>
    <row r="5" spans="1:14" ht="18">
      <c r="B5" s="16" t="s">
        <v>27</v>
      </c>
      <c r="C5" s="3">
        <v>12</v>
      </c>
      <c r="D5" s="5" t="s">
        <v>10</v>
      </c>
      <c r="E5" s="3">
        <v>5</v>
      </c>
      <c r="F5" s="3">
        <v>7</v>
      </c>
      <c r="G5" s="3">
        <v>0</v>
      </c>
      <c r="H5" s="7">
        <v>0</v>
      </c>
      <c r="I5" s="3"/>
      <c r="J5" s="4"/>
      <c r="K5" s="8">
        <f t="shared" ref="K5:K24" si="2">SUM(E5:G5)*100/C5</f>
        <v>100</v>
      </c>
      <c r="L5" s="8">
        <f t="shared" ref="L5:L24" si="3">SUM(E5:F5)*100/(C5-I5)</f>
        <v>100</v>
      </c>
      <c r="M5" s="15"/>
    </row>
    <row r="6" spans="1:14" ht="18">
      <c r="B6" s="16" t="s">
        <v>28</v>
      </c>
      <c r="C6" s="3">
        <v>13</v>
      </c>
      <c r="D6" s="5" t="s">
        <v>10</v>
      </c>
      <c r="E6" s="3">
        <v>5</v>
      </c>
      <c r="F6" s="3">
        <v>5</v>
      </c>
      <c r="G6" s="3">
        <v>1</v>
      </c>
      <c r="H6" s="7">
        <v>0</v>
      </c>
      <c r="I6" s="3">
        <v>2</v>
      </c>
      <c r="J6" s="4" t="s">
        <v>49</v>
      </c>
      <c r="K6" s="8">
        <f t="shared" si="2"/>
        <v>84.615384615384613</v>
      </c>
      <c r="L6" s="8">
        <f t="shared" si="3"/>
        <v>90.909090909090907</v>
      </c>
      <c r="M6" s="9" t="s">
        <v>14</v>
      </c>
    </row>
    <row r="7" spans="1:14" ht="18">
      <c r="B7" s="16" t="s">
        <v>29</v>
      </c>
      <c r="C7" s="3">
        <v>11</v>
      </c>
      <c r="D7" s="5" t="s">
        <v>10</v>
      </c>
      <c r="E7" s="3">
        <v>5</v>
      </c>
      <c r="F7" s="3">
        <v>3</v>
      </c>
      <c r="G7" s="3">
        <v>3</v>
      </c>
      <c r="H7" s="7">
        <v>0</v>
      </c>
      <c r="I7" s="3"/>
      <c r="J7" s="4"/>
      <c r="K7" s="8">
        <f t="shared" si="2"/>
        <v>100</v>
      </c>
      <c r="L7" s="8">
        <f t="shared" si="3"/>
        <v>72.727272727272734</v>
      </c>
      <c r="M7" s="15"/>
    </row>
    <row r="8" spans="1:14" ht="18">
      <c r="B8" s="16" t="s">
        <v>30</v>
      </c>
      <c r="C8" s="3">
        <v>11</v>
      </c>
      <c r="D8" s="5" t="s">
        <v>10</v>
      </c>
      <c r="E8" s="3">
        <v>4</v>
      </c>
      <c r="F8" s="3">
        <v>3</v>
      </c>
      <c r="G8" s="3">
        <v>4</v>
      </c>
      <c r="H8" s="7">
        <v>0</v>
      </c>
      <c r="I8" s="3"/>
      <c r="J8" s="4"/>
      <c r="K8" s="8">
        <f t="shared" si="2"/>
        <v>100</v>
      </c>
      <c r="L8" s="8">
        <f t="shared" si="3"/>
        <v>63.636363636363633</v>
      </c>
      <c r="M8" s="15"/>
    </row>
    <row r="9" spans="1:14" ht="18">
      <c r="B9" s="16" t="s">
        <v>16</v>
      </c>
      <c r="C9" s="3">
        <v>12</v>
      </c>
      <c r="D9" s="5" t="s">
        <v>10</v>
      </c>
      <c r="E9" s="3">
        <v>0</v>
      </c>
      <c r="F9" s="3">
        <v>2</v>
      </c>
      <c r="G9" s="3">
        <v>10</v>
      </c>
      <c r="H9" s="7">
        <v>0</v>
      </c>
      <c r="I9" s="3"/>
      <c r="J9" s="4"/>
      <c r="K9" s="8">
        <f t="shared" si="2"/>
        <v>100</v>
      </c>
      <c r="L9" s="8">
        <f t="shared" si="3"/>
        <v>16.666666666666668</v>
      </c>
      <c r="M9" s="15"/>
    </row>
    <row r="10" spans="1:14" ht="18">
      <c r="B10" s="16" t="s">
        <v>11</v>
      </c>
      <c r="C10" s="3">
        <v>12</v>
      </c>
      <c r="D10" s="5" t="s">
        <v>10</v>
      </c>
      <c r="E10" s="3">
        <v>5</v>
      </c>
      <c r="F10" s="3">
        <v>3</v>
      </c>
      <c r="G10" s="3">
        <v>4</v>
      </c>
      <c r="H10" s="7">
        <v>0</v>
      </c>
      <c r="I10" s="3"/>
      <c r="J10" s="4"/>
      <c r="K10" s="8">
        <f t="shared" si="2"/>
        <v>100</v>
      </c>
      <c r="L10" s="8">
        <f t="shared" si="3"/>
        <v>66.666666666666671</v>
      </c>
      <c r="M10" s="15"/>
    </row>
    <row r="11" spans="1:14" ht="18">
      <c r="B11" s="16" t="s">
        <v>19</v>
      </c>
      <c r="C11" s="6">
        <v>11</v>
      </c>
      <c r="D11" s="5" t="s">
        <v>10</v>
      </c>
      <c r="E11" s="6">
        <v>3</v>
      </c>
      <c r="F11" s="6">
        <v>8</v>
      </c>
      <c r="G11" s="8">
        <v>0</v>
      </c>
      <c r="H11" s="7">
        <v>0</v>
      </c>
      <c r="I11" s="6"/>
      <c r="J11" s="4"/>
      <c r="K11" s="8">
        <f>SUM(E11:G11)*100/C11</f>
        <v>100</v>
      </c>
      <c r="L11" s="8">
        <f>SUM(E11:F11)*100/(C11-I11)</f>
        <v>100</v>
      </c>
      <c r="M11" s="15"/>
    </row>
    <row r="12" spans="1:14" ht="18">
      <c r="B12" s="16" t="s">
        <v>20</v>
      </c>
      <c r="C12" s="6">
        <v>10</v>
      </c>
      <c r="D12" s="5" t="s">
        <v>10</v>
      </c>
      <c r="E12" s="6">
        <v>0</v>
      </c>
      <c r="F12" s="6">
        <v>4</v>
      </c>
      <c r="G12" s="6">
        <v>6</v>
      </c>
      <c r="H12" s="7">
        <v>0</v>
      </c>
      <c r="I12" s="6"/>
      <c r="J12" s="4"/>
      <c r="K12" s="8">
        <f>SUM(E12:G12)*100/C12</f>
        <v>100</v>
      </c>
      <c r="L12" s="8">
        <f>SUM(E12:F12)*100/(C12-I12)</f>
        <v>40</v>
      </c>
      <c r="M12" s="9"/>
    </row>
    <row r="13" spans="1:14" ht="18">
      <c r="B13" s="16" t="s">
        <v>21</v>
      </c>
      <c r="C13" s="6">
        <v>8</v>
      </c>
      <c r="D13" s="5" t="s">
        <v>10</v>
      </c>
      <c r="E13" s="6">
        <v>3</v>
      </c>
      <c r="F13" s="6">
        <v>2</v>
      </c>
      <c r="G13" s="6">
        <v>3</v>
      </c>
      <c r="H13" s="7">
        <v>0</v>
      </c>
      <c r="I13" s="6"/>
      <c r="J13" s="4"/>
      <c r="K13" s="8">
        <f>SUM(E13:G13)*100/C13</f>
        <v>100</v>
      </c>
      <c r="L13" s="8">
        <f>SUM(E13:F13)*100/(C13-I13)</f>
        <v>62.5</v>
      </c>
      <c r="M13" s="9"/>
    </row>
    <row r="14" spans="1:14" ht="18">
      <c r="B14" s="16"/>
      <c r="C14" s="18">
        <f>SUM(C4:C13)</f>
        <v>112</v>
      </c>
      <c r="D14" s="18"/>
      <c r="E14" s="18">
        <f t="shared" ref="D14:I14" si="4">SUM(E4:E13)</f>
        <v>34</v>
      </c>
      <c r="F14" s="18">
        <f t="shared" si="4"/>
        <v>41</v>
      </c>
      <c r="G14" s="18">
        <f t="shared" si="4"/>
        <v>35</v>
      </c>
      <c r="H14" s="18">
        <f t="shared" si="4"/>
        <v>0</v>
      </c>
      <c r="I14" s="18">
        <f t="shared" si="4"/>
        <v>2</v>
      </c>
      <c r="J14" s="4"/>
      <c r="K14" s="12">
        <f>SUM(E14:G14)*100/C14</f>
        <v>98.214285714285708</v>
      </c>
      <c r="L14" s="12">
        <f>SUM(E14:F14)*100/(C14-I14)</f>
        <v>68.181818181818187</v>
      </c>
      <c r="M14" s="9"/>
    </row>
    <row r="15" spans="1:14" ht="18">
      <c r="B15" s="16" t="s">
        <v>38</v>
      </c>
      <c r="C15" s="6">
        <v>8</v>
      </c>
      <c r="D15" s="5" t="s">
        <v>24</v>
      </c>
      <c r="E15" s="6">
        <v>3</v>
      </c>
      <c r="F15" s="6">
        <v>2</v>
      </c>
      <c r="G15" s="6">
        <v>3</v>
      </c>
      <c r="H15" s="7">
        <v>0</v>
      </c>
      <c r="I15" s="6"/>
      <c r="J15" s="4"/>
      <c r="K15" s="8">
        <f>SUM(E15:G15)*100/C15</f>
        <v>100</v>
      </c>
      <c r="L15" s="8">
        <f>SUM(E15:F15)*100/(C15-I15)</f>
        <v>62.5</v>
      </c>
      <c r="M15" s="9"/>
    </row>
    <row r="16" spans="1:14" ht="18">
      <c r="B16" s="16" t="s">
        <v>48</v>
      </c>
      <c r="C16" s="6">
        <v>10</v>
      </c>
      <c r="D16" s="5" t="s">
        <v>24</v>
      </c>
      <c r="E16" s="6">
        <v>9</v>
      </c>
      <c r="F16" s="6">
        <v>1</v>
      </c>
      <c r="G16" s="6">
        <v>0</v>
      </c>
      <c r="H16" s="7">
        <v>0</v>
      </c>
      <c r="I16" s="6"/>
      <c r="J16" s="4"/>
      <c r="K16" s="8">
        <f>SUM(E16:G16)*100/C16</f>
        <v>100</v>
      </c>
      <c r="L16" s="8">
        <f>SUM(E16:F16)*100/(C16-I16)</f>
        <v>100</v>
      </c>
      <c r="M16" s="9"/>
    </row>
    <row r="17" spans="2:13" ht="18">
      <c r="B17" s="16" t="s">
        <v>34</v>
      </c>
      <c r="C17" s="3">
        <v>12</v>
      </c>
      <c r="D17" s="5" t="s">
        <v>24</v>
      </c>
      <c r="E17" s="3">
        <v>10</v>
      </c>
      <c r="F17" s="3">
        <v>2</v>
      </c>
      <c r="G17" s="3">
        <v>0</v>
      </c>
      <c r="H17" s="7">
        <v>0</v>
      </c>
      <c r="I17" s="3"/>
      <c r="J17" s="4"/>
      <c r="K17" s="8">
        <f>SUM(E17:G17)*100/C17</f>
        <v>100</v>
      </c>
      <c r="L17" s="8">
        <f>SUM(E17:F17)*100/(C17-I17)</f>
        <v>100</v>
      </c>
      <c r="M17" s="9"/>
    </row>
    <row r="18" spans="2:13" ht="18">
      <c r="B18" s="16" t="s">
        <v>35</v>
      </c>
      <c r="C18" s="3">
        <v>13</v>
      </c>
      <c r="D18" s="5" t="s">
        <v>24</v>
      </c>
      <c r="E18" s="3">
        <v>9</v>
      </c>
      <c r="F18" s="3">
        <v>2</v>
      </c>
      <c r="G18" s="3">
        <v>2</v>
      </c>
      <c r="H18" s="7">
        <v>0</v>
      </c>
      <c r="I18" s="4"/>
      <c r="J18" s="4"/>
      <c r="K18" s="8">
        <f>SUM(E18:G18)*100/C18</f>
        <v>100</v>
      </c>
      <c r="L18" s="8">
        <f>SUM(E18:F18)*100/(C18-I18)</f>
        <v>84.615384615384613</v>
      </c>
      <c r="M18" s="9"/>
    </row>
    <row r="19" spans="2:13" ht="18">
      <c r="B19" s="16" t="s">
        <v>36</v>
      </c>
      <c r="C19" s="3">
        <v>11</v>
      </c>
      <c r="D19" s="5" t="s">
        <v>24</v>
      </c>
      <c r="E19" s="3">
        <v>5</v>
      </c>
      <c r="F19" s="3">
        <v>4</v>
      </c>
      <c r="G19" s="3">
        <v>2</v>
      </c>
      <c r="H19" s="7">
        <v>0</v>
      </c>
      <c r="I19" s="4"/>
      <c r="J19" s="4"/>
      <c r="K19" s="8">
        <f>SUM(E19:G19)*100/C19</f>
        <v>100</v>
      </c>
      <c r="L19" s="8">
        <f>SUM(E19:F19)*100/(C19-I19)</f>
        <v>81.818181818181813</v>
      </c>
      <c r="M19" s="9"/>
    </row>
    <row r="20" spans="2:13" ht="18">
      <c r="B20" s="16" t="s">
        <v>37</v>
      </c>
      <c r="C20" s="3">
        <v>8</v>
      </c>
      <c r="D20" s="5" t="s">
        <v>24</v>
      </c>
      <c r="E20" s="3">
        <v>8</v>
      </c>
      <c r="F20" s="3">
        <v>0</v>
      </c>
      <c r="G20" s="3">
        <v>0</v>
      </c>
      <c r="H20" s="7">
        <v>0</v>
      </c>
      <c r="I20" s="3"/>
      <c r="J20" s="4"/>
      <c r="K20" s="8">
        <f>SUM(E20:G20)*100/C20</f>
        <v>100</v>
      </c>
      <c r="L20" s="8">
        <f>SUM(E20:F20)*100/(C20-I20)</f>
        <v>100</v>
      </c>
      <c r="M20" s="15"/>
    </row>
    <row r="21" spans="2:13" ht="18">
      <c r="B21" s="16" t="s">
        <v>31</v>
      </c>
      <c r="C21" s="3">
        <v>12</v>
      </c>
      <c r="D21" s="5" t="s">
        <v>24</v>
      </c>
      <c r="E21" s="3">
        <v>7</v>
      </c>
      <c r="F21" s="3">
        <v>4</v>
      </c>
      <c r="G21" s="3">
        <v>1</v>
      </c>
      <c r="H21" s="7">
        <v>0</v>
      </c>
      <c r="I21" s="3"/>
      <c r="J21" s="4"/>
      <c r="K21" s="8">
        <f t="shared" si="2"/>
        <v>100</v>
      </c>
      <c r="L21" s="8">
        <f t="shared" si="3"/>
        <v>91.666666666666671</v>
      </c>
      <c r="M21" s="15"/>
    </row>
    <row r="22" spans="2:13" ht="18">
      <c r="B22" s="16" t="s">
        <v>32</v>
      </c>
      <c r="C22" s="3">
        <v>12</v>
      </c>
      <c r="D22" s="5" t="s">
        <v>24</v>
      </c>
      <c r="E22" s="3">
        <v>8</v>
      </c>
      <c r="F22" s="3">
        <v>4</v>
      </c>
      <c r="G22" s="3">
        <v>0</v>
      </c>
      <c r="H22" s="7">
        <v>0</v>
      </c>
      <c r="I22" s="3"/>
      <c r="J22" s="4"/>
      <c r="K22" s="8">
        <f t="shared" si="2"/>
        <v>100</v>
      </c>
      <c r="L22" s="8">
        <f t="shared" si="3"/>
        <v>100</v>
      </c>
      <c r="M22" s="15"/>
    </row>
    <row r="23" spans="2:13" ht="18">
      <c r="B23" s="16"/>
      <c r="C23" s="1">
        <f>SUM(C15:C22)</f>
        <v>86</v>
      </c>
      <c r="D23" s="1">
        <f t="shared" ref="D23:I23" si="5">SUM(D15:D22)</f>
        <v>0</v>
      </c>
      <c r="E23" s="1">
        <f t="shared" si="5"/>
        <v>59</v>
      </c>
      <c r="F23" s="1">
        <f t="shared" si="5"/>
        <v>19</v>
      </c>
      <c r="G23" s="1">
        <f t="shared" si="5"/>
        <v>8</v>
      </c>
      <c r="H23" s="1">
        <f t="shared" si="5"/>
        <v>0</v>
      </c>
      <c r="I23" s="1">
        <f t="shared" si="5"/>
        <v>0</v>
      </c>
      <c r="J23" s="4"/>
      <c r="K23" s="12">
        <f>SUM(E23:G23)*100/C23</f>
        <v>100</v>
      </c>
      <c r="L23" s="12">
        <f>SUM(E23:F23)*100/(C23-I23)</f>
        <v>90.697674418604649</v>
      </c>
      <c r="M23" s="15"/>
    </row>
    <row r="24" spans="2:13" ht="18">
      <c r="B24" s="16">
        <v>150</v>
      </c>
      <c r="C24" s="3">
        <v>8</v>
      </c>
      <c r="D24" s="5" t="s">
        <v>23</v>
      </c>
      <c r="E24" s="3">
        <v>5</v>
      </c>
      <c r="F24" s="3">
        <v>2</v>
      </c>
      <c r="G24" s="3">
        <v>1</v>
      </c>
      <c r="H24" s="7">
        <v>0</v>
      </c>
      <c r="I24" s="3"/>
      <c r="J24" s="4"/>
      <c r="K24" s="8">
        <f t="shared" si="2"/>
        <v>100</v>
      </c>
      <c r="L24" s="8">
        <f t="shared" si="3"/>
        <v>87.5</v>
      </c>
      <c r="M24" s="15"/>
    </row>
    <row r="25" spans="2:13" ht="18">
      <c r="B25" s="16" t="s">
        <v>33</v>
      </c>
      <c r="C25" s="3">
        <v>9</v>
      </c>
      <c r="D25" s="5" t="s">
        <v>23</v>
      </c>
      <c r="E25" s="3">
        <v>5</v>
      </c>
      <c r="F25" s="3">
        <v>0</v>
      </c>
      <c r="G25" s="3">
        <v>4</v>
      </c>
      <c r="H25" s="7">
        <v>0</v>
      </c>
      <c r="I25" s="3"/>
      <c r="J25" s="3"/>
      <c r="K25" s="8">
        <f t="shared" ref="K25" si="6">SUM(E25:G25)*100/C25</f>
        <v>100</v>
      </c>
      <c r="L25" s="8">
        <f t="shared" ref="L25" si="7">SUM(E25:F25)*100/(C25-I25)</f>
        <v>55.555555555555557</v>
      </c>
      <c r="M25" s="9"/>
    </row>
    <row r="26" spans="2:13" ht="18">
      <c r="B26" s="16" t="s">
        <v>12</v>
      </c>
      <c r="C26" s="3">
        <v>13</v>
      </c>
      <c r="D26" s="5" t="s">
        <v>23</v>
      </c>
      <c r="E26" s="3">
        <v>9</v>
      </c>
      <c r="F26" s="3">
        <v>3</v>
      </c>
      <c r="G26" s="3">
        <v>0</v>
      </c>
      <c r="H26" s="7">
        <v>0</v>
      </c>
      <c r="I26" s="3">
        <v>1</v>
      </c>
      <c r="J26" s="4" t="s">
        <v>45</v>
      </c>
      <c r="K26" s="8">
        <f>SUM(E26:G26)*100/C26</f>
        <v>92.307692307692307</v>
      </c>
      <c r="L26" s="8">
        <f>SUM(E26:F26)*100/(C26-I26)</f>
        <v>100</v>
      </c>
      <c r="M26" s="9" t="s">
        <v>7</v>
      </c>
    </row>
    <row r="27" spans="2:13" ht="18">
      <c r="B27" s="16" t="s">
        <v>13</v>
      </c>
      <c r="C27" s="3">
        <v>13</v>
      </c>
      <c r="D27" s="5" t="s">
        <v>23</v>
      </c>
      <c r="E27" s="3">
        <v>7</v>
      </c>
      <c r="F27" s="3">
        <v>1</v>
      </c>
      <c r="G27" s="3">
        <v>4</v>
      </c>
      <c r="H27" s="7">
        <v>0</v>
      </c>
      <c r="I27" s="3">
        <v>1</v>
      </c>
      <c r="J27" s="4" t="s">
        <v>47</v>
      </c>
      <c r="K27" s="8">
        <f>SUM(E27:G27)*100/C27</f>
        <v>92.307692307692307</v>
      </c>
      <c r="L27" s="8">
        <f>SUM(E27:F27)*100/(C27-I27)</f>
        <v>66.666666666666671</v>
      </c>
      <c r="M27" s="9" t="s">
        <v>7</v>
      </c>
    </row>
    <row r="28" spans="2:13" ht="18">
      <c r="B28" s="16" t="s">
        <v>17</v>
      </c>
      <c r="C28" s="3">
        <v>12</v>
      </c>
      <c r="D28" s="5" t="s">
        <v>23</v>
      </c>
      <c r="E28" s="3">
        <v>8</v>
      </c>
      <c r="F28" s="3">
        <v>0</v>
      </c>
      <c r="G28" s="3">
        <v>3</v>
      </c>
      <c r="H28" s="7">
        <v>0</v>
      </c>
      <c r="I28" s="3">
        <v>1</v>
      </c>
      <c r="J28" s="4" t="s">
        <v>44</v>
      </c>
      <c r="K28" s="8">
        <f>SUM(E28:G28)*100/C28</f>
        <v>91.666666666666671</v>
      </c>
      <c r="L28" s="8">
        <f>SUM(E28:F28)*100/(C28-I28)</f>
        <v>72.727272727272734</v>
      </c>
      <c r="M28" s="9" t="s">
        <v>25</v>
      </c>
    </row>
    <row r="29" spans="2:13" ht="18">
      <c r="B29" s="16" t="s">
        <v>18</v>
      </c>
      <c r="C29" s="3">
        <v>11</v>
      </c>
      <c r="D29" s="5" t="s">
        <v>23</v>
      </c>
      <c r="E29" s="3">
        <v>5</v>
      </c>
      <c r="F29" s="3">
        <v>2</v>
      </c>
      <c r="G29" s="3">
        <v>4</v>
      </c>
      <c r="H29" s="7">
        <v>0</v>
      </c>
      <c r="I29" s="3"/>
      <c r="J29" s="4"/>
      <c r="K29" s="8">
        <f>SUM(E29:G29)*100/C29</f>
        <v>100</v>
      </c>
      <c r="L29" s="8">
        <f>SUM(E29:F29)*100/(C29-I29)</f>
        <v>63.636363636363633</v>
      </c>
      <c r="M29" s="15"/>
    </row>
    <row r="30" spans="2:13" ht="18">
      <c r="B30" s="16" t="s">
        <v>22</v>
      </c>
      <c r="C30" s="6">
        <v>10</v>
      </c>
      <c r="D30" s="5" t="s">
        <v>23</v>
      </c>
      <c r="E30" s="6">
        <v>4</v>
      </c>
      <c r="F30" s="6">
        <v>1</v>
      </c>
      <c r="G30" s="6">
        <v>3</v>
      </c>
      <c r="H30" s="7">
        <v>0</v>
      </c>
      <c r="I30" s="6">
        <v>2</v>
      </c>
      <c r="J30" s="4" t="s">
        <v>46</v>
      </c>
      <c r="K30" s="8">
        <f t="shared" ref="K30:K33" si="8">SUM(E30:G30)*100/C30</f>
        <v>80</v>
      </c>
      <c r="L30" s="8">
        <f t="shared" ref="L30:L34" si="9">SUM(E30:F30)*100/(C30-I30)</f>
        <v>62.5</v>
      </c>
      <c r="M30" s="9" t="s">
        <v>14</v>
      </c>
    </row>
    <row r="31" spans="2:13" ht="18">
      <c r="B31" s="16" t="s">
        <v>39</v>
      </c>
      <c r="C31" s="6">
        <v>8</v>
      </c>
      <c r="D31" s="5" t="s">
        <v>23</v>
      </c>
      <c r="E31" s="6">
        <v>5</v>
      </c>
      <c r="F31" s="6">
        <v>2</v>
      </c>
      <c r="G31" s="6">
        <v>1</v>
      </c>
      <c r="H31" s="7">
        <v>0</v>
      </c>
      <c r="I31" s="6"/>
      <c r="J31" s="4"/>
      <c r="K31" s="8">
        <f t="shared" si="8"/>
        <v>100</v>
      </c>
      <c r="L31" s="8">
        <f t="shared" si="9"/>
        <v>87.5</v>
      </c>
      <c r="M31" s="9"/>
    </row>
    <row r="32" spans="2:13" ht="18">
      <c r="B32" s="16" t="s">
        <v>40</v>
      </c>
      <c r="C32" s="6">
        <v>12</v>
      </c>
      <c r="D32" s="5" t="s">
        <v>23</v>
      </c>
      <c r="E32" s="6">
        <v>1</v>
      </c>
      <c r="F32" s="6">
        <v>2</v>
      </c>
      <c r="G32" s="6">
        <v>9</v>
      </c>
      <c r="H32" s="7">
        <v>0</v>
      </c>
      <c r="I32" s="6"/>
      <c r="J32" s="4"/>
      <c r="K32" s="8">
        <f t="shared" si="8"/>
        <v>100</v>
      </c>
      <c r="L32" s="8">
        <f t="shared" si="9"/>
        <v>25</v>
      </c>
      <c r="M32" s="9"/>
    </row>
    <row r="33" spans="2:13" ht="18">
      <c r="B33" s="16" t="s">
        <v>41</v>
      </c>
      <c r="C33" s="6">
        <v>8</v>
      </c>
      <c r="D33" s="5" t="s">
        <v>23</v>
      </c>
      <c r="E33" s="6">
        <v>1</v>
      </c>
      <c r="F33" s="6">
        <v>4</v>
      </c>
      <c r="G33" s="6">
        <v>3</v>
      </c>
      <c r="H33" s="7">
        <v>0</v>
      </c>
      <c r="I33" s="6"/>
      <c r="J33" s="4"/>
      <c r="K33" s="8">
        <f t="shared" si="8"/>
        <v>100</v>
      </c>
      <c r="L33" s="8">
        <f t="shared" si="9"/>
        <v>62.5</v>
      </c>
      <c r="M33" s="9" t="s">
        <v>7</v>
      </c>
    </row>
    <row r="34" spans="2:13" ht="18">
      <c r="B34" s="16" t="s">
        <v>42</v>
      </c>
      <c r="C34" s="6">
        <v>7</v>
      </c>
      <c r="D34" s="5" t="s">
        <v>23</v>
      </c>
      <c r="E34" s="6">
        <v>2</v>
      </c>
      <c r="F34" s="6">
        <v>0</v>
      </c>
      <c r="G34" s="6">
        <v>3</v>
      </c>
      <c r="H34" s="7">
        <v>0</v>
      </c>
      <c r="I34" s="6">
        <v>2</v>
      </c>
      <c r="J34" s="4" t="s">
        <v>43</v>
      </c>
      <c r="K34" s="8">
        <f>SUM(E34:G34)*100/C34</f>
        <v>71.428571428571431</v>
      </c>
      <c r="L34" s="8">
        <f t="shared" si="9"/>
        <v>40</v>
      </c>
      <c r="M34" s="9" t="s">
        <v>14</v>
      </c>
    </row>
    <row r="35" spans="2:13" ht="18">
      <c r="B35" s="16"/>
      <c r="C35" s="18">
        <f>SUM(C24:C34)</f>
        <v>111</v>
      </c>
      <c r="D35" s="18">
        <f t="shared" ref="D35:I35" si="10">SUM(D24:D34)</f>
        <v>0</v>
      </c>
      <c r="E35" s="18">
        <f t="shared" si="10"/>
        <v>52</v>
      </c>
      <c r="F35" s="18">
        <f t="shared" si="10"/>
        <v>17</v>
      </c>
      <c r="G35" s="18">
        <f t="shared" si="10"/>
        <v>35</v>
      </c>
      <c r="H35" s="18">
        <f t="shared" si="10"/>
        <v>0</v>
      </c>
      <c r="I35" s="18">
        <f>SUM(I24:I34)</f>
        <v>7</v>
      </c>
      <c r="J35" s="4"/>
      <c r="K35" s="12">
        <f>SUM(E35:G35)*100/C35</f>
        <v>93.693693693693689</v>
      </c>
      <c r="L35" s="12">
        <f t="shared" ref="L35" si="11">SUM(E35:F35)*100/(C35-I35)</f>
        <v>66.34615384615384</v>
      </c>
      <c r="M35" s="9"/>
    </row>
    <row r="36" spans="2:13" ht="16.5">
      <c r="B36" s="14" t="s">
        <v>9</v>
      </c>
      <c r="C36" s="10">
        <f>C14+C23+C35</f>
        <v>309</v>
      </c>
      <c r="D36" s="10">
        <f t="shared" ref="D36:I36" si="12">D14+D23+D35</f>
        <v>0</v>
      </c>
      <c r="E36" s="10">
        <f t="shared" si="12"/>
        <v>145</v>
      </c>
      <c r="F36" s="10">
        <f t="shared" si="12"/>
        <v>77</v>
      </c>
      <c r="G36" s="10">
        <f t="shared" si="12"/>
        <v>78</v>
      </c>
      <c r="H36" s="10">
        <f t="shared" si="12"/>
        <v>0</v>
      </c>
      <c r="I36" s="10">
        <f t="shared" si="12"/>
        <v>9</v>
      </c>
      <c r="J36" s="11"/>
      <c r="K36" s="12">
        <f>SUM(E36:G36)*100/C36</f>
        <v>97.087378640776706</v>
      </c>
      <c r="L36" s="12">
        <f>SUM(E36:F36)*100/(C36-I36)</f>
        <v>74</v>
      </c>
      <c r="M36" s="9"/>
    </row>
    <row r="37" spans="2:13" ht="18">
      <c r="B37" s="13"/>
    </row>
    <row r="38" spans="2:13" ht="18">
      <c r="B38" s="13"/>
    </row>
    <row r="42" spans="2:13" ht="18">
      <c r="D42" s="13"/>
    </row>
    <row r="43" spans="2:13" ht="18">
      <c r="D43" s="13"/>
    </row>
    <row r="44" spans="2:13" ht="18">
      <c r="D44" s="13"/>
    </row>
    <row r="45" spans="2:13" ht="18">
      <c r="D45" s="13"/>
    </row>
    <row r="46" spans="2:13" ht="18">
      <c r="D46" s="13"/>
    </row>
    <row r="47" spans="2:13" ht="18">
      <c r="D47" s="13"/>
    </row>
    <row r="48" spans="2:13" ht="18">
      <c r="D48" s="13"/>
    </row>
    <row r="49" spans="4:4" ht="18">
      <c r="D49" s="13"/>
    </row>
    <row r="50" spans="4:4" ht="18">
      <c r="D50" s="13"/>
    </row>
    <row r="51" spans="4:4" ht="18">
      <c r="D51" s="13"/>
    </row>
    <row r="52" spans="4:4">
      <c r="D52" s="2"/>
    </row>
  </sheetData>
  <mergeCells count="1">
    <mergeCell ref="A1:M1"/>
  </mergeCells>
  <printOptions horizontalCentered="1" verticalCentered="1"/>
  <pageMargins left="0.35433070866141736" right="0.35433070866141736" top="0.19685039370078741" bottom="0.39370078740157483" header="0.11811023622047245" footer="0.31496062992125984"/>
  <pageSetup paperSize="9" scale="95"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>Wolfish Lair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Buhg4</dc:creator>
  <cp:lastModifiedBy>User</cp:lastModifiedBy>
  <cp:lastPrinted>2016-12-26T04:56:40Z</cp:lastPrinted>
  <dcterms:created xsi:type="dcterms:W3CDTF">2009-12-15T08:57:55Z</dcterms:created>
  <dcterms:modified xsi:type="dcterms:W3CDTF">2023-12-20T03:48:12Z</dcterms:modified>
</cp:coreProperties>
</file>